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Лист1!$A$1:$E$98</definedName>
  </definedNames>
  <calcPr calcId="152511"/>
</workbook>
</file>

<file path=xl/calcChain.xml><?xml version="1.0" encoding="utf-8"?>
<calcChain xmlns="http://schemas.openxmlformats.org/spreadsheetml/2006/main">
  <c r="D53" i="1" l="1"/>
  <c r="C49" i="1" l="1"/>
  <c r="C48" i="1" s="1"/>
  <c r="E49" i="1"/>
  <c r="E48" i="1" s="1"/>
  <c r="E10" i="1"/>
  <c r="E9" i="1" s="1"/>
  <c r="E14" i="1"/>
  <c r="E18" i="1"/>
  <c r="E21" i="1"/>
  <c r="E23" i="1"/>
  <c r="E25" i="1"/>
  <c r="E38" i="1"/>
  <c r="E40" i="1"/>
  <c r="E46" i="1"/>
  <c r="E45" i="1" s="1"/>
  <c r="C10" i="1"/>
  <c r="C27" i="1"/>
  <c r="E20" i="1" l="1"/>
  <c r="E17" i="1" s="1"/>
  <c r="E8" i="1" s="1"/>
  <c r="E37" i="1"/>
  <c r="E36" i="1" s="1"/>
  <c r="E35" i="1" s="1"/>
  <c r="E53" i="1" s="1"/>
  <c r="C29" i="1"/>
  <c r="C26" i="1" s="1"/>
  <c r="C46" i="1" l="1"/>
  <c r="C45" i="1" s="1"/>
  <c r="C40" i="1"/>
  <c r="C38" i="1"/>
  <c r="C25" i="1"/>
  <c r="C23" i="1"/>
  <c r="C21" i="1"/>
  <c r="C18" i="1"/>
  <c r="C9" i="1"/>
  <c r="C37" i="1" l="1"/>
  <c r="C36" i="1" s="1"/>
  <c r="C35" i="1" s="1"/>
  <c r="C20" i="1"/>
  <c r="C17" i="1" s="1"/>
  <c r="C8" i="1" s="1"/>
  <c r="C53" i="1" l="1"/>
</calcChain>
</file>

<file path=xl/sharedStrings.xml><?xml version="1.0" encoding="utf-8"?>
<sst xmlns="http://schemas.openxmlformats.org/spreadsheetml/2006/main" count="101" uniqueCount="98">
  <si>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</si>
  <si>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</si>
  <si>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</si>
  <si>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</si>
  <si>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</si>
  <si>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</si>
  <si>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</si>
  <si>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</si>
  <si>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</si>
  <si>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</si>
  <si>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</si>
  <si>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</si>
  <si>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</si>
  <si>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</si>
  <si>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</si>
  <si>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</si>
  <si>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</si>
  <si>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</si>
  <si>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</si>
  <si>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</si>
  <si>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</si>
  <si>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</si>
  <si>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</si>
  <si>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</si>
  <si>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</si>
  <si>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</si>
  <si>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</si>
  <si>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</si>
  <si>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</si>
  <si>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</si>
  <si>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</si>
  <si>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</si>
  <si>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</si>
  <si>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</si>
  <si>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</si>
  <si>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</si>
  <si>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</si>
  <si>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</si>
  <si>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</si>
  <si>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</si>
  <si>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</si>
  <si>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</si>
  <si>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</si>
  <si>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</si>
  <si>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</si>
  <si>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</si>
  <si>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</si>
  <si>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</si>
  <si>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</si>
  <si>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</si>
  <si>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</si>
  <si>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</si>
  <si>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</si>
  <si>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</si>
  <si>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</si>
  <si>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</si>
  <si>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</si>
  <si>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</si>
  <si>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</si>
  <si>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</si>
  <si>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</si>
  <si>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</si>
  <si>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</si>
  <si>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</si>
  <si>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</si>
  <si>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</si>
  <si>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</si>
  <si>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</si>
  <si>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</si>
  <si>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</si>
  <si>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</si>
  <si>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</si>
  <si>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</si>
  <si>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</si>
  <si>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</si>
  <si>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</si>
  <si>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</si>
  <si>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</si>
  <si>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</si>
  <si>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</si>
  <si>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</si>
  <si>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</si>
  <si>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</si>
  <si>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</si>
  <si>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</si>
  <si>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</si>
  <si>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</si>
  <si>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</si>
  <si>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</si>
  <si>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</si>
  <si>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</si>
  <si>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</si>
  <si>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</si>
  <si>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</si>
  <si>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</si>
  <si>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 xml:space="preserve"> бюджета Речицкого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Речицкого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</si>
  <si>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Речицкого сельского Совета народных депутатов Почепского района Брянской области от 29 декабря  2023 г № 148 О бюджете Речицкого сельского поселения Почепского муниципального района Брянской области на 2024 год и плановый период 2025-2026 годов     </t>
  </si>
  <si>
    <t xml:space="preserve">Приложение № 1.1
к решению Речицкого сельского Совета народных депутатов 
Почепского района Брянской области
 от      августа 2024г №    "О внесении изменения в бюджет 
Речицкого сельского поселения Почепского 
муниципального района Брянской области 
на 2024 год и плановый период 2025-2026 гг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</si>
</sst>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2" xfId="1" applyNumberFormat="1" applyFont="1" applyAlignment="1" applyProtection="1">
      <alignment horizontal="left" vertical="top" wrapText="1"/>
    </xf>
    <xf numFmtId="0" fontId="4" fillId="0" borderId="3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justify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0" xfId="0" applyFont="1"/>
    <xf numFmtId="49" fontId="6" fillId="0" borderId="4" xfId="2" applyNumberFormat="1" applyFont="1" applyAlignment="1" applyProtection="1">
      <alignment horizontal="left"/>
    </xf>
    <xf numFmtId="0" fontId="6" fillId="0" borderId="2" xfId="1" applyNumberFormat="1" applyFont="1" applyAlignment="1" applyProtection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Normal="100" zoomScaleSheetLayoutView="100" workbookViewId="0">
      <selection activeCell="C1" sqref="C1:E1"/>
    </sheetView>
  </sheetViews>
  <sheetFormatPr defaultRowHeight="15" x14ac:dyDescent="0.25"/>
  <cols>
    <col min="1" max="1" width="29.85546875" style="29" customWidth="1"/>
    <col min="2" max="2" width="61.7109375" style="29" customWidth="1"/>
    <col min="3" max="3" width="18" style="29" customWidth="1"/>
    <col min="4" max="4" width="18.7109375" style="29" customWidth="1"/>
    <col min="5" max="5" width="14" style="29" customWidth="1"/>
    <col min="6" max="6" width="30.42578125" customWidth="1"/>
  </cols>
  <sheetData>
    <row r="1" spans="1:6" ht="106.5" customHeight="1" x14ac:dyDescent="0.25">
      <c r="A1" s="24"/>
      <c r="B1" s="23"/>
      <c r="C1" s="32" t="s">
        <v>97</v>
      </c>
      <c r="D1" s="32"/>
      <c r="E1" s="32"/>
      <c r="F1" s="2"/>
    </row>
    <row r="2" spans="1:6" ht="116.25" customHeight="1" x14ac:dyDescent="0.25">
      <c r="A2" s="24"/>
      <c r="B2" s="25"/>
      <c r="C2" s="33" t="s">
        <v>96</v>
      </c>
      <c r="D2" s="33"/>
      <c r="E2" s="33"/>
    </row>
    <row r="3" spans="1:6" ht="35.25" customHeight="1" x14ac:dyDescent="0.25">
      <c r="A3" s="24"/>
      <c r="B3" s="34" t="s">
        <v>75</v>
      </c>
      <c r="C3" s="36"/>
      <c r="D3" s="36"/>
      <c r="E3" s="36"/>
    </row>
    <row r="4" spans="1:6" ht="67.5" customHeight="1" x14ac:dyDescent="0.25">
      <c r="A4" s="24"/>
      <c r="B4" s="37" t="s">
        <v>95</v>
      </c>
      <c r="C4" s="38"/>
      <c r="D4" s="38"/>
      <c r="E4" s="38"/>
    </row>
    <row r="5" spans="1:6" ht="15.75" x14ac:dyDescent="0.25">
      <c r="A5" s="34"/>
      <c r="B5" s="35"/>
      <c r="C5" s="35"/>
      <c r="D5" s="35"/>
      <c r="E5" s="35"/>
    </row>
    <row r="6" spans="1:6" ht="15.75" x14ac:dyDescent="0.25">
      <c r="A6" s="24"/>
      <c r="B6" s="5"/>
      <c r="C6" s="24"/>
      <c r="D6" s="24"/>
      <c r="E6" s="26" t="s">
        <v>74</v>
      </c>
    </row>
    <row r="7" spans="1:6" s="1" customFormat="1" ht="75.75" customHeight="1" x14ac:dyDescent="0.25">
      <c r="A7" s="6" t="s">
        <v>0</v>
      </c>
      <c r="B7" s="6" t="s">
        <v>1</v>
      </c>
      <c r="C7" s="7" t="s">
        <v>84</v>
      </c>
      <c r="D7" s="7" t="s">
        <v>85</v>
      </c>
      <c r="E7" s="7" t="s">
        <v>92</v>
      </c>
    </row>
    <row r="8" spans="1:6" ht="20.25" customHeight="1" x14ac:dyDescent="0.25">
      <c r="A8" s="8" t="s">
        <v>2</v>
      </c>
      <c r="B8" s="9" t="s">
        <v>20</v>
      </c>
      <c r="C8" s="10">
        <f>C9+C14+C17+C25+C31</f>
        <v>0</v>
      </c>
      <c r="D8" s="10">
        <v>0</v>
      </c>
      <c r="E8" s="10">
        <f>SUM(E9+E14+E17+E25)</f>
        <v>0</v>
      </c>
    </row>
    <row r="9" spans="1:6" ht="21.75" customHeight="1" x14ac:dyDescent="0.25">
      <c r="A9" s="8" t="s">
        <v>3</v>
      </c>
      <c r="B9" s="11" t="s">
        <v>21</v>
      </c>
      <c r="C9" s="10">
        <f>C10</f>
        <v>0</v>
      </c>
      <c r="D9" s="10">
        <v>0</v>
      </c>
      <c r="E9" s="10">
        <f>SUM(E10)</f>
        <v>0</v>
      </c>
    </row>
    <row r="10" spans="1:6" ht="22.5" customHeight="1" x14ac:dyDescent="0.25">
      <c r="A10" s="8" t="s">
        <v>4</v>
      </c>
      <c r="B10" s="12" t="s">
        <v>22</v>
      </c>
      <c r="C10" s="13">
        <f>C11+C12+C13</f>
        <v>0</v>
      </c>
      <c r="D10" s="13">
        <v>0</v>
      </c>
      <c r="E10" s="13">
        <f>SUM(E11+E12+E13)</f>
        <v>0</v>
      </c>
    </row>
    <row r="11" spans="1:6" ht="80.25" customHeight="1" x14ac:dyDescent="0.25">
      <c r="A11" s="8" t="s">
        <v>5</v>
      </c>
      <c r="B11" s="14" t="s">
        <v>58</v>
      </c>
      <c r="C11" s="13">
        <v>0</v>
      </c>
      <c r="D11" s="13">
        <v>0</v>
      </c>
      <c r="E11" s="13">
        <v>0</v>
      </c>
    </row>
    <row r="12" spans="1:6" ht="120" customHeight="1" x14ac:dyDescent="0.25">
      <c r="A12" s="8" t="s">
        <v>60</v>
      </c>
      <c r="B12" s="15" t="s">
        <v>61</v>
      </c>
      <c r="C12" s="13">
        <v>0</v>
      </c>
      <c r="D12" s="13">
        <v>0</v>
      </c>
      <c r="E12" s="13">
        <v>0</v>
      </c>
    </row>
    <row r="13" spans="1:6" ht="48" customHeight="1" x14ac:dyDescent="0.25">
      <c r="A13" s="8" t="s">
        <v>59</v>
      </c>
      <c r="B13" s="14" t="s">
        <v>57</v>
      </c>
      <c r="C13" s="13">
        <v>0</v>
      </c>
      <c r="D13" s="13">
        <v>0</v>
      </c>
      <c r="E13" s="13">
        <v>0</v>
      </c>
    </row>
    <row r="14" spans="1:6" ht="20.25" customHeight="1" x14ac:dyDescent="0.25">
      <c r="A14" s="8" t="s">
        <v>6</v>
      </c>
      <c r="B14" s="11" t="s">
        <v>23</v>
      </c>
      <c r="C14" s="10">
        <v>0</v>
      </c>
      <c r="D14" s="10">
        <v>0</v>
      </c>
      <c r="E14" s="10">
        <f>SUM(E15)</f>
        <v>0</v>
      </c>
    </row>
    <row r="15" spans="1:6" ht="25.5" customHeight="1" x14ac:dyDescent="0.25">
      <c r="A15" s="8" t="s">
        <v>8</v>
      </c>
      <c r="B15" s="12" t="s">
        <v>24</v>
      </c>
      <c r="C15" s="13">
        <v>0</v>
      </c>
      <c r="D15" s="13">
        <v>0</v>
      </c>
      <c r="E15" s="13">
        <v>0</v>
      </c>
    </row>
    <row r="16" spans="1:6" ht="24.75" customHeight="1" x14ac:dyDescent="0.25">
      <c r="A16" s="8" t="s">
        <v>48</v>
      </c>
      <c r="B16" s="12" t="s">
        <v>24</v>
      </c>
      <c r="C16" s="13">
        <v>0</v>
      </c>
      <c r="D16" s="13">
        <v>0</v>
      </c>
      <c r="E16" s="13">
        <v>0</v>
      </c>
    </row>
    <row r="17" spans="1:5" ht="21" customHeight="1" x14ac:dyDescent="0.25">
      <c r="A17" s="8" t="s">
        <v>7</v>
      </c>
      <c r="B17" s="11" t="s">
        <v>25</v>
      </c>
      <c r="C17" s="10">
        <f>C18+C20</f>
        <v>0</v>
      </c>
      <c r="D17" s="10">
        <v>0</v>
      </c>
      <c r="E17" s="10">
        <f>SUM(E18+E20)</f>
        <v>0</v>
      </c>
    </row>
    <row r="18" spans="1:5" ht="21.75" customHeight="1" x14ac:dyDescent="0.25">
      <c r="A18" s="8" t="s">
        <v>9</v>
      </c>
      <c r="B18" s="12" t="s">
        <v>26</v>
      </c>
      <c r="C18" s="13">
        <f>C19</f>
        <v>0</v>
      </c>
      <c r="D18" s="13">
        <v>0</v>
      </c>
      <c r="E18" s="13">
        <f>SUM(E19)</f>
        <v>0</v>
      </c>
    </row>
    <row r="19" spans="1:5" ht="55.5" customHeight="1" x14ac:dyDescent="0.25">
      <c r="A19" s="8" t="s">
        <v>10</v>
      </c>
      <c r="B19" s="12" t="s">
        <v>27</v>
      </c>
      <c r="C19" s="13">
        <v>0</v>
      </c>
      <c r="D19" s="13">
        <v>0</v>
      </c>
      <c r="E19" s="13">
        <v>0</v>
      </c>
    </row>
    <row r="20" spans="1:5" ht="15.75" customHeight="1" x14ac:dyDescent="0.25">
      <c r="A20" s="8" t="s">
        <v>11</v>
      </c>
      <c r="B20" s="11" t="s">
        <v>28</v>
      </c>
      <c r="C20" s="10">
        <f>C21+C23</f>
        <v>0</v>
      </c>
      <c r="D20" s="10">
        <v>0</v>
      </c>
      <c r="E20" s="10">
        <f>SUM(E21+E23)</f>
        <v>0</v>
      </c>
    </row>
    <row r="21" spans="1:5" ht="23.25" customHeight="1" x14ac:dyDescent="0.25">
      <c r="A21" s="8" t="s">
        <v>19</v>
      </c>
      <c r="B21" s="12" t="s">
        <v>29</v>
      </c>
      <c r="C21" s="13">
        <f>C22</f>
        <v>0</v>
      </c>
      <c r="D21" s="13">
        <v>0</v>
      </c>
      <c r="E21" s="13">
        <f>SUM(E22)</f>
        <v>0</v>
      </c>
    </row>
    <row r="22" spans="1:5" ht="39.75" customHeight="1" x14ac:dyDescent="0.25">
      <c r="A22" s="8" t="s">
        <v>12</v>
      </c>
      <c r="B22" s="12" t="s">
        <v>30</v>
      </c>
      <c r="C22" s="13">
        <v>0</v>
      </c>
      <c r="D22" s="13">
        <v>0</v>
      </c>
      <c r="E22" s="13">
        <v>0</v>
      </c>
    </row>
    <row r="23" spans="1:5" ht="30" customHeight="1" x14ac:dyDescent="0.25">
      <c r="A23" s="8" t="s">
        <v>13</v>
      </c>
      <c r="B23" s="12" t="s">
        <v>31</v>
      </c>
      <c r="C23" s="13">
        <f>C24</f>
        <v>0</v>
      </c>
      <c r="D23" s="13">
        <v>0</v>
      </c>
      <c r="E23" s="13">
        <f>SUM(E24)</f>
        <v>0</v>
      </c>
    </row>
    <row r="24" spans="1:5" ht="40.5" customHeight="1" x14ac:dyDescent="0.25">
      <c r="A24" s="8" t="s">
        <v>14</v>
      </c>
      <c r="B24" s="12" t="s">
        <v>32</v>
      </c>
      <c r="C24" s="13">
        <v>0</v>
      </c>
      <c r="D24" s="13">
        <v>0</v>
      </c>
      <c r="E24" s="13">
        <v>0</v>
      </c>
    </row>
    <row r="25" spans="1:5" ht="41.25" customHeight="1" x14ac:dyDescent="0.25">
      <c r="A25" s="8" t="s">
        <v>15</v>
      </c>
      <c r="B25" s="11" t="s">
        <v>33</v>
      </c>
      <c r="C25" s="16">
        <f>C26</f>
        <v>0</v>
      </c>
      <c r="D25" s="16">
        <v>0</v>
      </c>
      <c r="E25" s="16">
        <f>SUM(E26)</f>
        <v>0</v>
      </c>
    </row>
    <row r="26" spans="1:5" ht="114.75" customHeight="1" x14ac:dyDescent="0.25">
      <c r="A26" s="8" t="s">
        <v>16</v>
      </c>
      <c r="B26" s="12" t="s">
        <v>34</v>
      </c>
      <c r="C26" s="17">
        <f>C29+C27</f>
        <v>0</v>
      </c>
      <c r="D26" s="17">
        <v>0</v>
      </c>
      <c r="E26" s="17">
        <v>0</v>
      </c>
    </row>
    <row r="27" spans="1:5" ht="85.5" customHeight="1" x14ac:dyDescent="0.25">
      <c r="A27" s="8" t="s">
        <v>54</v>
      </c>
      <c r="B27" s="12" t="s">
        <v>56</v>
      </c>
      <c r="C27" s="17">
        <f>C28</f>
        <v>0</v>
      </c>
      <c r="D27" s="17">
        <v>0</v>
      </c>
      <c r="E27" s="17">
        <v>0</v>
      </c>
    </row>
    <row r="28" spans="1:5" ht="84.75" customHeight="1" x14ac:dyDescent="0.25">
      <c r="A28" s="8" t="s">
        <v>53</v>
      </c>
      <c r="B28" s="12" t="s">
        <v>55</v>
      </c>
      <c r="C28" s="17">
        <v>0</v>
      </c>
      <c r="D28" s="17">
        <v>0</v>
      </c>
      <c r="E28" s="17">
        <v>0</v>
      </c>
    </row>
    <row r="29" spans="1:5" ht="96.75" customHeight="1" x14ac:dyDescent="0.25">
      <c r="A29" s="8" t="s">
        <v>49</v>
      </c>
      <c r="B29" s="12" t="s">
        <v>51</v>
      </c>
      <c r="C29" s="17">
        <f>C30</f>
        <v>0</v>
      </c>
      <c r="D29" s="17">
        <v>0</v>
      </c>
      <c r="E29" s="17">
        <v>0</v>
      </c>
    </row>
    <row r="30" spans="1:5" ht="66" customHeight="1" x14ac:dyDescent="0.25">
      <c r="A30" s="18" t="s">
        <v>50</v>
      </c>
      <c r="B30" s="12" t="s">
        <v>52</v>
      </c>
      <c r="C30" s="17">
        <v>0</v>
      </c>
      <c r="D30" s="17">
        <v>0</v>
      </c>
      <c r="E30" s="17">
        <v>0</v>
      </c>
    </row>
    <row r="31" spans="1:5" ht="37.5" customHeight="1" x14ac:dyDescent="0.25">
      <c r="A31" s="30" t="s">
        <v>76</v>
      </c>
      <c r="B31" s="19" t="s">
        <v>77</v>
      </c>
      <c r="C31" s="17">
        <v>0</v>
      </c>
      <c r="D31" s="17">
        <v>0</v>
      </c>
      <c r="E31" s="17"/>
    </row>
    <row r="32" spans="1:5" ht="90.75" customHeight="1" x14ac:dyDescent="0.25">
      <c r="A32" s="30" t="s">
        <v>91</v>
      </c>
      <c r="B32" s="31" t="s">
        <v>88</v>
      </c>
      <c r="C32" s="17">
        <v>0</v>
      </c>
      <c r="D32" s="17">
        <v>0</v>
      </c>
      <c r="E32" s="17"/>
    </row>
    <row r="33" spans="1:5" ht="96" customHeight="1" x14ac:dyDescent="0.25">
      <c r="A33" s="30" t="s">
        <v>90</v>
      </c>
      <c r="B33" s="31" t="s">
        <v>87</v>
      </c>
      <c r="C33" s="17">
        <v>0</v>
      </c>
      <c r="D33" s="17">
        <v>0</v>
      </c>
      <c r="E33" s="17"/>
    </row>
    <row r="34" spans="1:5" ht="94.5" customHeight="1" x14ac:dyDescent="0.25">
      <c r="A34" s="30" t="s">
        <v>89</v>
      </c>
      <c r="B34" s="31" t="s">
        <v>86</v>
      </c>
      <c r="C34" s="17">
        <v>0</v>
      </c>
      <c r="D34" s="17">
        <v>0</v>
      </c>
      <c r="E34" s="17"/>
    </row>
    <row r="35" spans="1:5" ht="27" customHeight="1" x14ac:dyDescent="0.25">
      <c r="A35" s="8" t="s">
        <v>17</v>
      </c>
      <c r="B35" s="11" t="s">
        <v>35</v>
      </c>
      <c r="C35" s="16">
        <f>C36</f>
        <v>8000000</v>
      </c>
      <c r="D35" s="16">
        <v>0</v>
      </c>
      <c r="E35" s="16">
        <f>SUM(E36)</f>
        <v>0</v>
      </c>
    </row>
    <row r="36" spans="1:5" ht="57.75" customHeight="1" x14ac:dyDescent="0.25">
      <c r="A36" s="8" t="s">
        <v>18</v>
      </c>
      <c r="B36" s="11" t="s">
        <v>36</v>
      </c>
      <c r="C36" s="16">
        <f>C37+C45+C48+C43</f>
        <v>8000000</v>
      </c>
      <c r="D36" s="16">
        <v>0</v>
      </c>
      <c r="E36" s="16">
        <f>SUM(E37+E45+E48)</f>
        <v>0</v>
      </c>
    </row>
    <row r="37" spans="1:5" ht="43.5" customHeight="1" x14ac:dyDescent="0.25">
      <c r="A37" s="8" t="s">
        <v>70</v>
      </c>
      <c r="B37" s="12" t="s">
        <v>37</v>
      </c>
      <c r="C37" s="16">
        <f>C38+C40</f>
        <v>0</v>
      </c>
      <c r="D37" s="16">
        <v>0</v>
      </c>
      <c r="E37" s="16">
        <f>SUM(E38+E40)</f>
        <v>0</v>
      </c>
    </row>
    <row r="38" spans="1:5" ht="25.5" customHeight="1" x14ac:dyDescent="0.25">
      <c r="A38" s="8" t="s">
        <v>71</v>
      </c>
      <c r="B38" s="12" t="s">
        <v>38</v>
      </c>
      <c r="C38" s="13">
        <f>C39</f>
        <v>0</v>
      </c>
      <c r="D38" s="13">
        <v>0</v>
      </c>
      <c r="E38" s="13">
        <f>SUM(E39)</f>
        <v>0</v>
      </c>
    </row>
    <row r="39" spans="1:5" ht="53.25" customHeight="1" x14ac:dyDescent="0.25">
      <c r="A39" s="8" t="s">
        <v>72</v>
      </c>
      <c r="B39" s="12" t="s">
        <v>73</v>
      </c>
      <c r="C39" s="13">
        <v>0</v>
      </c>
      <c r="D39" s="13">
        <v>0</v>
      </c>
      <c r="E39" s="13">
        <v>0</v>
      </c>
    </row>
    <row r="40" spans="1:5" ht="1.5" hidden="1" customHeight="1" x14ac:dyDescent="0.25">
      <c r="A40" s="8" t="s">
        <v>69</v>
      </c>
      <c r="B40" s="12" t="s">
        <v>39</v>
      </c>
      <c r="C40" s="13">
        <f>C41</f>
        <v>0</v>
      </c>
      <c r="D40" s="13">
        <v>0</v>
      </c>
      <c r="E40" s="13">
        <f>SUM(E41)</f>
        <v>0</v>
      </c>
    </row>
    <row r="41" spans="1:5" ht="43.5" hidden="1" customHeight="1" x14ac:dyDescent="0.25">
      <c r="A41" s="8" t="s">
        <v>68</v>
      </c>
      <c r="B41" s="12" t="s">
        <v>40</v>
      </c>
      <c r="C41" s="13">
        <v>0</v>
      </c>
      <c r="D41" s="13">
        <v>0</v>
      </c>
      <c r="E41" s="13">
        <v>0</v>
      </c>
    </row>
    <row r="42" spans="1:5" ht="43.5" customHeight="1" x14ac:dyDescent="0.25">
      <c r="A42" s="8" t="s">
        <v>81</v>
      </c>
      <c r="B42" s="11" t="s">
        <v>79</v>
      </c>
      <c r="C42" s="10"/>
      <c r="D42" s="13"/>
      <c r="E42" s="13"/>
    </row>
    <row r="43" spans="1:5" ht="43.5" customHeight="1" x14ac:dyDescent="0.25">
      <c r="A43" s="8" t="s">
        <v>80</v>
      </c>
      <c r="B43" s="12" t="s">
        <v>82</v>
      </c>
      <c r="C43" s="13"/>
      <c r="D43" s="13"/>
      <c r="E43" s="13"/>
    </row>
    <row r="44" spans="1:5" ht="36.75" customHeight="1" x14ac:dyDescent="0.25">
      <c r="A44" s="8" t="s">
        <v>78</v>
      </c>
      <c r="B44" s="20" t="s">
        <v>83</v>
      </c>
      <c r="C44" s="13"/>
      <c r="D44" s="13"/>
      <c r="E44" s="13"/>
    </row>
    <row r="45" spans="1:5" ht="49.5" customHeight="1" x14ac:dyDescent="0.25">
      <c r="A45" s="8" t="s">
        <v>67</v>
      </c>
      <c r="B45" s="11" t="s">
        <v>41</v>
      </c>
      <c r="C45" s="16">
        <f>C46</f>
        <v>0</v>
      </c>
      <c r="D45" s="16">
        <v>0</v>
      </c>
      <c r="E45" s="16">
        <f>SUM(E46)</f>
        <v>0</v>
      </c>
    </row>
    <row r="46" spans="1:5" ht="53.25" customHeight="1" x14ac:dyDescent="0.25">
      <c r="A46" s="8" t="s">
        <v>66</v>
      </c>
      <c r="B46" s="21" t="s">
        <v>42</v>
      </c>
      <c r="C46" s="13">
        <f>C47</f>
        <v>0</v>
      </c>
      <c r="D46" s="13">
        <v>0</v>
      </c>
      <c r="E46" s="13">
        <f>SUM(E47)</f>
        <v>0</v>
      </c>
    </row>
    <row r="47" spans="1:5" ht="51.75" customHeight="1" x14ac:dyDescent="0.25">
      <c r="A47" s="8" t="s">
        <v>65</v>
      </c>
      <c r="B47" s="21" t="s">
        <v>43</v>
      </c>
      <c r="C47" s="13">
        <v>0</v>
      </c>
      <c r="D47" s="13">
        <v>0</v>
      </c>
      <c r="E47" s="13">
        <v>0</v>
      </c>
    </row>
    <row r="48" spans="1:5" ht="26.25" customHeight="1" x14ac:dyDescent="0.25">
      <c r="A48" s="8" t="s">
        <v>64</v>
      </c>
      <c r="B48" s="11" t="s">
        <v>44</v>
      </c>
      <c r="C48" s="10">
        <f>C49</f>
        <v>8000000</v>
      </c>
      <c r="D48" s="10">
        <v>0</v>
      </c>
      <c r="E48" s="10">
        <f>SUM(E49)</f>
        <v>0</v>
      </c>
    </row>
    <row r="49" spans="1:5" ht="69" customHeight="1" x14ac:dyDescent="0.25">
      <c r="A49" s="8" t="s">
        <v>63</v>
      </c>
      <c r="B49" s="22" t="s">
        <v>45</v>
      </c>
      <c r="C49" s="10">
        <f>C50</f>
        <v>8000000</v>
      </c>
      <c r="D49" s="10">
        <v>0</v>
      </c>
      <c r="E49" s="10">
        <f>E52</f>
        <v>0</v>
      </c>
    </row>
    <row r="50" spans="1:5" ht="76.5" customHeight="1" x14ac:dyDescent="0.25">
      <c r="A50" s="8" t="s">
        <v>62</v>
      </c>
      <c r="B50" s="22" t="s">
        <v>46</v>
      </c>
      <c r="C50" s="17">
        <v>8000000</v>
      </c>
      <c r="D50" s="17">
        <v>0</v>
      </c>
      <c r="E50" s="17">
        <v>0</v>
      </c>
    </row>
    <row r="51" spans="1:5" ht="24.75" customHeight="1" x14ac:dyDescent="0.25">
      <c r="A51" s="8" t="s">
        <v>63</v>
      </c>
      <c r="B51" s="22" t="s">
        <v>93</v>
      </c>
      <c r="C51" s="17">
        <v>0</v>
      </c>
      <c r="D51" s="17">
        <v>0</v>
      </c>
      <c r="E51" s="17">
        <v>0</v>
      </c>
    </row>
    <row r="52" spans="1:5" ht="41.25" customHeight="1" x14ac:dyDescent="0.25">
      <c r="A52" s="8" t="s">
        <v>62</v>
      </c>
      <c r="B52" s="22" t="s">
        <v>94</v>
      </c>
      <c r="C52" s="17">
        <v>0</v>
      </c>
      <c r="D52" s="17">
        <v>0</v>
      </c>
      <c r="E52" s="17">
        <v>0</v>
      </c>
    </row>
    <row r="53" spans="1:5" ht="18.75" x14ac:dyDescent="0.3">
      <c r="A53" s="27"/>
      <c r="B53" s="3" t="s">
        <v>47</v>
      </c>
      <c r="C53" s="4">
        <f>C35+C8</f>
        <v>8000000</v>
      </c>
      <c r="D53" s="4">
        <f t="shared" ref="D53:E53" si="0">D35+D8</f>
        <v>0</v>
      </c>
      <c r="E53" s="4">
        <f t="shared" si="0"/>
        <v>0</v>
      </c>
    </row>
    <row r="54" spans="1:5" ht="18.75" x14ac:dyDescent="0.3">
      <c r="A54" s="28"/>
      <c r="B54" s="28"/>
      <c r="C54" s="28"/>
      <c r="D54" s="28"/>
      <c r="E54" s="28"/>
    </row>
  </sheetData>
  <mergeCells count="5">
    <mergeCell ref="C1:E1"/>
    <mergeCell ref="C2:E2"/>
    <mergeCell ref="A5:E5"/>
    <mergeCell ref="B3:E3"/>
    <mergeCell ref="B4:E4"/>
  </mergeCells>
  <pageMargins left="0.70866141732283472" right="0.70866141732283472" top="0.36" bottom="0.2" header="0.31496062992125984" footer="0.31496062992125984"/>
  <pageSetup paperSize="9" scale="61" fitToHeight="0" orientation="portrait" horizontalDpi="180" verticalDpi="180" r:id="rId1"/>
  <rowBreaks count="1" manualBreakCount="1">
    <brk id="5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2024-09-05T11:20:57Z</dcterms:modified>
</cp:coreProperties>
</file>